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F10" i="1" l="1"/>
  <c r="F9" i="1" s="1"/>
  <c r="G10" i="1"/>
  <c r="G9" i="1" s="1"/>
  <c r="H10" i="1"/>
  <c r="H9" i="1" s="1"/>
  <c r="I10" i="1"/>
  <c r="I9" i="1" s="1"/>
  <c r="J10" i="1"/>
  <c r="J9" i="1" s="1"/>
  <c r="K10" i="1"/>
  <c r="K9" i="1" s="1"/>
  <c r="F11" i="1"/>
  <c r="G11" i="1"/>
  <c r="H11" i="1"/>
  <c r="I11" i="1"/>
  <c r="J11" i="1"/>
  <c r="K11" i="1"/>
  <c r="F14" i="1"/>
  <c r="F13" i="1" s="1"/>
  <c r="G14" i="1"/>
  <c r="G13" i="1" s="1"/>
  <c r="H14" i="1"/>
  <c r="H13" i="1" s="1"/>
  <c r="I14" i="1"/>
  <c r="I13" i="1" s="1"/>
  <c r="J14" i="1"/>
  <c r="J13" i="1" s="1"/>
  <c r="K14" i="1" l="1"/>
  <c r="K13" i="1" s="1"/>
</calcChain>
</file>

<file path=xl/sharedStrings.xml><?xml version="1.0" encoding="utf-8"?>
<sst xmlns="http://schemas.openxmlformats.org/spreadsheetml/2006/main" count="65" uniqueCount="35">
  <si>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</si>
  <si>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</si>
  <si>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</si>
  <si>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</si>
  <si>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</si>
  <si>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</si>
  <si>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</si>
  <si>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</si>
  <si>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</si>
  <si>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</si>
  <si>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</si>
  <si>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П</t>
  </si>
  <si>
    <t>1</t>
  </si>
  <si>
    <t>I. Имущество налогоплательщиков, зарегистрированное в налоговых органах</t>
  </si>
  <si>
    <t>тыс. руб.</t>
  </si>
  <si>
    <t>2</t>
  </si>
  <si>
    <t>II. Имущество налогоплательщиков, подлежащее налогообложению, с учетом предоставленных льгот</t>
  </si>
  <si>
    <t>3</t>
  </si>
  <si>
    <t>III. Сумма начисленного налога, всего</t>
  </si>
  <si>
    <t>4</t>
  </si>
  <si>
    <t>IV. Норматив отчислений</t>
  </si>
  <si>
    <t>5</t>
  </si>
  <si>
    <t>Местный бюджет</t>
  </si>
  <si>
    <t>%</t>
  </si>
  <si>
    <t>6</t>
  </si>
  <si>
    <t>V. Сумма налога, подлежащая зачислению в бюджет, всего, в том числе:</t>
  </si>
  <si>
    <t>7</t>
  </si>
  <si>
    <t>8</t>
  </si>
  <si>
    <t>VI. Изменение недоимки</t>
  </si>
  <si>
    <t>9</t>
  </si>
  <si>
    <t>10</t>
  </si>
  <si>
    <t>VII. Сумма налога с учетом  недоимки</t>
  </si>
  <si>
    <t>11</t>
  </si>
  <si>
    <t>Налог на имущество физических лиц</t>
  </si>
  <si>
    <t xml:space="preserve">Приложение 25.4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</si>
</sst>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0" fillId="2" borderId="0" xfId="0" applyNumberForma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view="pageBreakPreview" zoomScaleNormal="100" zoomScaleSheetLayoutView="100" workbookViewId="0">
      <selection activeCell="H6" sqref="H6"/>
    </sheetView>
  </sheetViews>
  <sheetFormatPr defaultRowHeight="15" x14ac:dyDescent="0.2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7" width="10.7109375" style="4" customWidth="1"/>
    <col min="8" max="8" width="10.7109375" style="18" customWidth="1"/>
    <col min="9" max="11" width="10.7109375" style="4" customWidth="1"/>
  </cols>
  <sheetData>
    <row r="1" spans="1:11" x14ac:dyDescent="0.25">
      <c r="A1" s="14" t="s">
        <v>34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5" t="s">
        <v>33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31.5" x14ac:dyDescent="0.25">
      <c r="A3" s="8" t="s">
        <v>0</v>
      </c>
      <c r="B3" s="8" t="s">
        <v>1</v>
      </c>
      <c r="C3" s="9" t="s">
        <v>2</v>
      </c>
      <c r="D3" s="9" t="s">
        <v>3</v>
      </c>
      <c r="E3" s="8" t="s">
        <v>4</v>
      </c>
      <c r="F3" s="8" t="s">
        <v>5</v>
      </c>
      <c r="G3" s="8" t="s">
        <v>6</v>
      </c>
      <c r="H3" s="16" t="s">
        <v>7</v>
      </c>
      <c r="I3" s="8" t="s">
        <v>8</v>
      </c>
      <c r="J3" s="8" t="s">
        <v>9</v>
      </c>
      <c r="K3" s="8" t="s">
        <v>10</v>
      </c>
    </row>
    <row r="4" spans="1:11" ht="22.5" x14ac:dyDescent="0.25">
      <c r="A4" s="5" t="s">
        <v>11</v>
      </c>
      <c r="B4" s="5" t="s">
        <v>1</v>
      </c>
      <c r="C4" s="6" t="s">
        <v>12</v>
      </c>
      <c r="D4" s="7" t="s">
        <v>13</v>
      </c>
      <c r="E4" s="5" t="s">
        <v>14</v>
      </c>
      <c r="F4" s="10">
        <v>2950462</v>
      </c>
      <c r="G4" s="10">
        <v>3000020</v>
      </c>
      <c r="H4" s="17">
        <v>3009020.06</v>
      </c>
      <c r="I4" s="10">
        <v>3018047.12</v>
      </c>
      <c r="J4" s="10">
        <v>3027101.26</v>
      </c>
      <c r="K4" s="10">
        <v>3036182.57</v>
      </c>
    </row>
    <row r="5" spans="1:11" ht="33.75" x14ac:dyDescent="0.25">
      <c r="A5" s="5" t="s">
        <v>11</v>
      </c>
      <c r="B5" s="5" t="s">
        <v>1</v>
      </c>
      <c r="C5" s="6" t="s">
        <v>15</v>
      </c>
      <c r="D5" s="7" t="s">
        <v>16</v>
      </c>
      <c r="E5" s="5" t="s">
        <v>14</v>
      </c>
      <c r="F5" s="10">
        <v>846000</v>
      </c>
      <c r="G5" s="10">
        <v>1143852</v>
      </c>
      <c r="H5" s="17">
        <v>1324048</v>
      </c>
      <c r="I5" s="10">
        <v>1406138.9</v>
      </c>
      <c r="J5" s="10">
        <v>1482070.5</v>
      </c>
      <c r="K5" s="10">
        <v>1553209.9</v>
      </c>
    </row>
    <row r="6" spans="1:11" x14ac:dyDescent="0.25">
      <c r="A6" s="5" t="s">
        <v>11</v>
      </c>
      <c r="B6" s="5" t="s">
        <v>1</v>
      </c>
      <c r="C6" s="6" t="s">
        <v>17</v>
      </c>
      <c r="D6" s="7" t="s">
        <v>18</v>
      </c>
      <c r="E6" s="5" t="s">
        <v>14</v>
      </c>
      <c r="F6" s="10">
        <v>225</v>
      </c>
      <c r="G6" s="10">
        <v>960.1</v>
      </c>
      <c r="H6" s="17">
        <v>1395</v>
      </c>
      <c r="I6" s="10">
        <v>1481.5</v>
      </c>
      <c r="J6" s="10">
        <v>1561.5</v>
      </c>
      <c r="K6" s="10">
        <v>1636.5</v>
      </c>
    </row>
    <row r="7" spans="1:11" x14ac:dyDescent="0.25">
      <c r="A7" s="5"/>
      <c r="B7" s="5"/>
      <c r="C7" s="6" t="s">
        <v>19</v>
      </c>
      <c r="D7" s="7" t="s">
        <v>20</v>
      </c>
      <c r="E7" s="5"/>
      <c r="F7" s="10"/>
      <c r="G7" s="10"/>
      <c r="H7" s="17"/>
      <c r="I7" s="10"/>
      <c r="J7" s="10"/>
      <c r="K7" s="10"/>
    </row>
    <row r="8" spans="1:11" x14ac:dyDescent="0.25">
      <c r="A8" s="5" t="s">
        <v>11</v>
      </c>
      <c r="B8" s="5" t="s">
        <v>1</v>
      </c>
      <c r="C8" s="6" t="s">
        <v>21</v>
      </c>
      <c r="D8" s="11" t="s">
        <v>22</v>
      </c>
      <c r="E8" s="5" t="s">
        <v>23</v>
      </c>
      <c r="F8" s="10">
        <v>100</v>
      </c>
      <c r="G8" s="10">
        <v>100</v>
      </c>
      <c r="H8" s="17">
        <v>100</v>
      </c>
      <c r="I8" s="10">
        <v>100</v>
      </c>
      <c r="J8" s="10">
        <v>100</v>
      </c>
      <c r="K8" s="10">
        <v>100</v>
      </c>
    </row>
    <row r="9" spans="1:11" ht="22.5" x14ac:dyDescent="0.25">
      <c r="A9" s="5" t="s">
        <v>11</v>
      </c>
      <c r="B9" s="5" t="s">
        <v>1</v>
      </c>
      <c r="C9" s="6" t="s">
        <v>24</v>
      </c>
      <c r="D9" s="7" t="s">
        <v>25</v>
      </c>
      <c r="E9" s="5" t="s">
        <v>14</v>
      </c>
      <c r="F9" s="10">
        <f t="shared" ref="F9:K9" si="0">F10</f>
        <v>225</v>
      </c>
      <c r="G9" s="10">
        <f t="shared" si="0"/>
        <v>960.1</v>
      </c>
      <c r="H9" s="17">
        <f t="shared" si="0"/>
        <v>1395</v>
      </c>
      <c r="I9" s="10">
        <f t="shared" si="0"/>
        <v>1481.5</v>
      </c>
      <c r="J9" s="10">
        <f t="shared" si="0"/>
        <v>1561.5</v>
      </c>
      <c r="K9" s="10">
        <f t="shared" si="0"/>
        <v>1636.5</v>
      </c>
    </row>
    <row r="10" spans="1:11" x14ac:dyDescent="0.25">
      <c r="A10" s="5" t="s">
        <v>11</v>
      </c>
      <c r="B10" s="5" t="s">
        <v>1</v>
      </c>
      <c r="C10" s="6" t="s">
        <v>26</v>
      </c>
      <c r="D10" s="11" t="s">
        <v>22</v>
      </c>
      <c r="E10" s="5" t="s">
        <v>14</v>
      </c>
      <c r="F10" s="10">
        <f t="shared" ref="F10:K10" si="1">F6*F8/100</f>
        <v>225</v>
      </c>
      <c r="G10" s="10">
        <f t="shared" si="1"/>
        <v>960.1</v>
      </c>
      <c r="H10" s="17">
        <f t="shared" si="1"/>
        <v>1395</v>
      </c>
      <c r="I10" s="10">
        <f t="shared" si="1"/>
        <v>1481.5</v>
      </c>
      <c r="J10" s="10">
        <f t="shared" si="1"/>
        <v>1561.5</v>
      </c>
      <c r="K10" s="10">
        <f t="shared" si="1"/>
        <v>1636.5</v>
      </c>
    </row>
    <row r="11" spans="1:11" x14ac:dyDescent="0.25">
      <c r="A11" s="5" t="s">
        <v>11</v>
      </c>
      <c r="B11" s="5" t="s">
        <v>1</v>
      </c>
      <c r="C11" s="6" t="s">
        <v>27</v>
      </c>
      <c r="D11" s="7" t="s">
        <v>28</v>
      </c>
      <c r="E11" s="5" t="s">
        <v>14</v>
      </c>
      <c r="F11" s="10">
        <f t="shared" ref="F11:K11" si="2">F12</f>
        <v>0</v>
      </c>
      <c r="G11" s="10">
        <f t="shared" si="2"/>
        <v>0</v>
      </c>
      <c r="H11" s="17">
        <f t="shared" si="2"/>
        <v>0</v>
      </c>
      <c r="I11" s="10">
        <f t="shared" si="2"/>
        <v>0</v>
      </c>
      <c r="J11" s="10">
        <f t="shared" si="2"/>
        <v>0</v>
      </c>
      <c r="K11" s="10">
        <f t="shared" si="2"/>
        <v>0</v>
      </c>
    </row>
    <row r="12" spans="1:11" x14ac:dyDescent="0.25">
      <c r="A12" s="5" t="s">
        <v>11</v>
      </c>
      <c r="B12" s="5" t="s">
        <v>1</v>
      </c>
      <c r="C12" s="6" t="s">
        <v>29</v>
      </c>
      <c r="D12" s="11" t="s">
        <v>22</v>
      </c>
      <c r="E12" s="5" t="s">
        <v>14</v>
      </c>
      <c r="F12" s="10"/>
      <c r="G12" s="10"/>
      <c r="H12" s="17">
        <v>0</v>
      </c>
      <c r="I12" s="10">
        <v>0</v>
      </c>
      <c r="J12" s="10"/>
      <c r="K12" s="10"/>
    </row>
    <row r="13" spans="1:11" x14ac:dyDescent="0.25">
      <c r="A13" s="5" t="s">
        <v>11</v>
      </c>
      <c r="B13" s="5" t="s">
        <v>1</v>
      </c>
      <c r="C13" s="6" t="s">
        <v>30</v>
      </c>
      <c r="D13" s="7" t="s">
        <v>31</v>
      </c>
      <c r="E13" s="5" t="s">
        <v>14</v>
      </c>
      <c r="F13" s="10">
        <f t="shared" ref="F13:K13" si="3">F14</f>
        <v>225</v>
      </c>
      <c r="G13" s="10">
        <f t="shared" si="3"/>
        <v>960.1</v>
      </c>
      <c r="H13" s="17">
        <f t="shared" si="3"/>
        <v>1395</v>
      </c>
      <c r="I13" s="10">
        <f t="shared" si="3"/>
        <v>1481.5</v>
      </c>
      <c r="J13" s="10">
        <f t="shared" si="3"/>
        <v>1561.5</v>
      </c>
      <c r="K13" s="10">
        <f t="shared" si="3"/>
        <v>1636.5</v>
      </c>
    </row>
    <row r="14" spans="1:11" x14ac:dyDescent="0.25">
      <c r="A14" s="5" t="s">
        <v>11</v>
      </c>
      <c r="B14" s="5" t="s">
        <v>1</v>
      </c>
      <c r="C14" s="6" t="s">
        <v>32</v>
      </c>
      <c r="D14" s="11" t="s">
        <v>22</v>
      </c>
      <c r="E14" s="5" t="s">
        <v>14</v>
      </c>
      <c r="F14" s="10">
        <f t="shared" ref="F14:K14" si="4">F10+F12</f>
        <v>225</v>
      </c>
      <c r="G14" s="10">
        <f t="shared" si="4"/>
        <v>960.1</v>
      </c>
      <c r="H14" s="17">
        <f t="shared" si="4"/>
        <v>1395</v>
      </c>
      <c r="I14" s="10">
        <f t="shared" si="4"/>
        <v>1481.5</v>
      </c>
      <c r="J14" s="10">
        <f t="shared" si="4"/>
        <v>1561.5</v>
      </c>
      <c r="K14" s="10">
        <f t="shared" si="4"/>
        <v>1636.5</v>
      </c>
    </row>
    <row r="15" spans="1:11" x14ac:dyDescent="0.25">
      <c r="A15" s="5"/>
      <c r="B15" s="5"/>
      <c r="C15" s="6"/>
      <c r="D15" s="7"/>
      <c r="E15" s="5"/>
      <c r="F15" s="10"/>
      <c r="G15" s="10"/>
      <c r="H15" s="17"/>
      <c r="I15" s="10"/>
      <c r="J15" s="10"/>
      <c r="K15" s="10"/>
    </row>
    <row r="17" spans="1:1" x14ac:dyDescent="0.25">
      <c r="A17" s="12"/>
    </row>
    <row r="18" spans="1:1" x14ac:dyDescent="0.25">
      <c r="A18" s="12"/>
    </row>
    <row r="21" spans="1:1" x14ac:dyDescent="0.25">
      <c r="A21" s="13"/>
    </row>
  </sheetData>
  <mergeCells count="2">
    <mergeCell ref="A1:K1"/>
    <mergeCell ref="A2:K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2013-11-28T06:15:21Z</cp:lastPrinted>
  <dcterms:created xsi:type="dcterms:W3CDTF">2013-08-20T01:39:27Z</dcterms:created>
  <dcterms:modified xsi:type="dcterms:W3CDTF">2013-11-28T06:15:23Z</dcterms:modified>
</cp:coreProperties>
</file>